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210" windowHeight="12330"/>
  </bookViews>
  <sheets>
    <sheet name="Трубы бу и лом меди" sheetId="1" r:id="rId1"/>
  </sheets>
  <definedNames>
    <definedName name="_xlnm._FilterDatabase" localSheetId="0" hidden="1">'Трубы бу и лом меди'!$A$14:$R$30</definedName>
    <definedName name="_xlnm.Print_Titles" localSheetId="0">'Трубы бу и лом меди'!$14:$14</definedName>
    <definedName name="_xlnm.Print_Area" localSheetId="0">'Трубы бу и лом меди'!$A$1:$R$44</definedName>
  </definedNames>
  <calcPr calcId="145621" refMode="R1C1"/>
</workbook>
</file>

<file path=xl/calcChain.xml><?xml version="1.0" encoding="utf-8"?>
<calcChain xmlns="http://schemas.openxmlformats.org/spreadsheetml/2006/main">
  <c r="R30" i="1" l="1"/>
  <c r="R20" i="1"/>
  <c r="R19" i="1"/>
  <c r="R18" i="1"/>
  <c r="R23" i="1"/>
  <c r="R22" i="1"/>
  <c r="R21" i="1"/>
  <c r="R26" i="1"/>
  <c r="R25" i="1"/>
  <c r="R24" i="1"/>
  <c r="R17" i="1"/>
  <c r="R16" i="1"/>
  <c r="R15" i="1"/>
  <c r="J30" i="1" l="1"/>
  <c r="R29" i="1"/>
  <c r="R28" i="1"/>
  <c r="R27" i="1"/>
</calcChain>
</file>

<file path=xl/sharedStrings.xml><?xml version="1.0" encoding="utf-8"?>
<sst xmlns="http://schemas.openxmlformats.org/spreadsheetml/2006/main" count="193" uniqueCount="92">
  <si>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</si>
  <si>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</si>
  <si>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</si>
  <si>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</si>
  <si>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</si>
  <si>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</si>
  <si>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</si>
  <si>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</si>
  <si>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</si>
  <si>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</si>
  <si>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</si>
  <si>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</si>
  <si>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Количество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</si>
  <si>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</si>
  <si>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</si>
  <si>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</si>
  <si>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</si>
  <si>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</si>
  <si>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</si>
  <si>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</si>
  <si>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</si>
  <si>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</si>
  <si>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</si>
  <si>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</si>
  <si>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</si>
  <si>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</si>
  <si>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</si>
  <si>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</si>
  <si>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</si>
  <si>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</si>
  <si>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</si>
  <si>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</si>
  <si>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</si>
  <si>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</si>
  <si>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</si>
  <si>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</si>
  <si>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</si>
  <si>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</si>
  <si>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</si>
  <si>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</si>
  <si>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</si>
  <si>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</si>
  <si>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</si>
  <si>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</si>
  <si>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</si>
  <si>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</si>
  <si>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</si>
  <si>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</si>
  <si>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</si>
  <si>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</si>
  <si>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</si>
  <si>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</si>
  <si>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"_____" ___________ 2020 г.</t>
  </si>
  <si>
    <t>МП</t>
  </si>
  <si>
    <t>Губкинский филиал
 ООО "РН-Бурение"</t>
  </si>
  <si>
    <t>Тюменская область, ЯНАО, г.Губкинский, промышленная зона., панель №7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</si>
  <si>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</si>
  <si>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</si>
  <si>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</si>
  <si>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</si>
  <si>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 xml:space="preserve"> Трубы бурильные, бывшие в употреблении, непригодные к эксплуатации (списанные)</t>
  </si>
  <si>
    <t>Неликвидные МТР</t>
  </si>
  <si>
    <t>Труба бур. БВ 60х7 Б/У</t>
  </si>
  <si>
    <t>Труба бур. БН 73х5,5 б/у</t>
  </si>
  <si>
    <t>Труба бур. ПК 127х9-Л 11,9-12,5 б/у</t>
  </si>
  <si>
    <t>Труба бур. ПК 127х9,19 Х-95 б/у</t>
  </si>
  <si>
    <t>Труба бур. УБТ 178/70 б/у</t>
  </si>
  <si>
    <t>Труба бур. УБТ 203х100 б/у</t>
  </si>
  <si>
    <t>Труба бурильная 89 б/у</t>
  </si>
  <si>
    <t>Труба бурильная б/у</t>
  </si>
  <si>
    <t>Труба бурильная ВБТ-89К б/у</t>
  </si>
  <si>
    <t>Труба бурильная ПН 60х7,11 б/у</t>
  </si>
  <si>
    <t>Труба бурильная СБТ-101,6х8,38 S-135 б/у</t>
  </si>
  <si>
    <t>Труба ведущая бурильная ВБТ-80К (б/у)</t>
  </si>
  <si>
    <t>Труба ТБТ-I-127-76/З-133-8300 б/у</t>
  </si>
  <si>
    <t>Труба УБТ 120,6 б/у</t>
  </si>
  <si>
    <t>Труба УБТС-203х80 б/у</t>
  </si>
  <si>
    <t>Тюменская область, ЯНАО, г.Губкинский, промышленная зона., панель №8</t>
  </si>
  <si>
    <t>Тюменская область, ЯНАО, г.Губкинский, промышленная зона., панель №9</t>
  </si>
  <si>
    <t>Тюменская область, ЯНАО, г.Губкинский, промышленная зона., панель №10</t>
  </si>
  <si>
    <t>Тюменская область, ЯНАО, г.Губкинский, промышленная зона., панель №11</t>
  </si>
  <si>
    <t>Тюменская область, ЯНАО, г.Губкинский, промышленная зона., панель №12</t>
  </si>
  <si>
    <t>Тюменская область, ЯНАО, г.Губкинский, промышленная зона., панель №13</t>
  </si>
  <si>
    <t>Тюменская область, ЯНАО, г.Губкинский, промышленная зона., панель №14</t>
  </si>
  <si>
    <t>Тюменская область, ЯНАО, г.Губкинский, промышленная зона., панель №15</t>
  </si>
  <si>
    <t>Тюменская область, ЯНАО, г.Губкинский, промышленная зона., панель №16</t>
  </si>
  <si>
    <t>Тюменская область, ЯНАО, г.Губкинский, промышленная зона., панель №17</t>
  </si>
  <si>
    <t>Тюменская область, ЯНАО, г.Губкинский, промышленная зона., панель №18</t>
  </si>
  <si>
    <t>Тюменская область, ЯНАО, г.Губкинский, промышленная зона., панель №19</t>
  </si>
  <si>
    <t>Тюменская область, ЯНАО, г.Губкинский, промышленная зона., панель №20</t>
  </si>
  <si>
    <t>Тюменская область, ЯНАО, г.Губкинский, промышленная зона., панель №21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</si>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</sst>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3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horizontal="right" vertical="center" wrapText="1"/>
    </xf>
    <xf numFmtId="166" fontId="11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63"/>
  <sheetViews>
    <sheetView tabSelected="1" view="pageBreakPreview" zoomScale="90" zoomScaleNormal="70" zoomScaleSheetLayoutView="90" workbookViewId="0">
      <selection activeCell="G46" sqref="G46"/>
    </sheetView>
  </sheetViews>
  <sheetFormatPr defaultColWidth="9.140625" defaultRowHeight="12.75" x14ac:dyDescent="0.2"/>
  <cols>
    <col min="1" max="1" width="6.85546875" style="1" bestFit="1" customWidth="1"/>
    <col min="2" max="2" width="18.85546875" style="1" bestFit="1" customWidth="1"/>
    <col min="3" max="3" width="15.28515625" style="1" customWidth="1"/>
    <col min="4" max="4" width="12.5703125" style="1" customWidth="1"/>
    <col min="5" max="5" width="28.85546875" style="1" customWidth="1"/>
    <col min="6" max="6" width="15" style="1" customWidth="1"/>
    <col min="7" max="7" width="12.28515625" style="2" bestFit="1" customWidth="1"/>
    <col min="8" max="8" width="7.7109375" style="3" bestFit="1" customWidth="1"/>
    <col min="9" max="9" width="12.140625" style="8" customWidth="1"/>
    <col min="10" max="10" width="16.85546875" style="1" customWidth="1"/>
    <col min="11" max="11" width="22.28515625" style="9" customWidth="1"/>
    <col min="12" max="12" width="17.85546875" style="5" customWidth="1"/>
    <col min="13" max="13" width="14.28515625" style="5" customWidth="1"/>
    <col min="14" max="14" width="18.140625" style="5" customWidth="1"/>
    <col min="15" max="15" width="23.85546875" style="5" customWidth="1"/>
    <col min="16" max="16" width="16" style="5" customWidth="1"/>
    <col min="17" max="17" width="11.5703125" style="5" customWidth="1"/>
    <col min="18" max="18" width="13.85546875" style="5" customWidth="1"/>
    <col min="19" max="16384" width="9.140625" style="2"/>
  </cols>
  <sheetData>
    <row r="1" spans="1:18" ht="18.75" x14ac:dyDescent="0.2">
      <c r="I1" s="2"/>
      <c r="J1" s="4"/>
      <c r="K1" s="2"/>
      <c r="N1" s="6"/>
      <c r="Q1" s="6"/>
      <c r="R1" s="61" t="s">
        <v>0</v>
      </c>
    </row>
    <row r="2" spans="1:18" x14ac:dyDescent="0.2">
      <c r="A2" s="7"/>
      <c r="B2" s="7"/>
    </row>
    <row r="4" spans="1:18" ht="18" customHeight="1" x14ac:dyDescent="0.2">
      <c r="A4" s="7" t="s">
        <v>1</v>
      </c>
      <c r="B4" s="7"/>
    </row>
    <row r="5" spans="1:18" ht="21" customHeight="1" x14ac:dyDescent="0.2">
      <c r="A5" s="10" t="s">
        <v>2</v>
      </c>
      <c r="B5" s="10"/>
    </row>
    <row r="6" spans="1:18" x14ac:dyDescent="0.2">
      <c r="A6" s="10"/>
      <c r="B6" s="10"/>
    </row>
    <row r="7" spans="1:18" x14ac:dyDescent="0.2">
      <c r="A7" s="11" t="s">
        <v>3</v>
      </c>
      <c r="B7" s="11"/>
    </row>
    <row r="8" spans="1:18" x14ac:dyDescent="0.2">
      <c r="A8" s="10"/>
      <c r="B8" s="10"/>
    </row>
    <row r="9" spans="1:18" s="14" customFormat="1" ht="13.5" x14ac:dyDescent="0.2">
      <c r="A9" s="12" t="s">
        <v>57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  <c r="R9" s="17"/>
    </row>
    <row r="10" spans="1:18" x14ac:dyDescent="0.2">
      <c r="A10" s="2" t="s">
        <v>4</v>
      </c>
      <c r="B10" s="2"/>
    </row>
    <row r="11" spans="1:18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  <c r="R11" s="24"/>
    </row>
    <row r="12" spans="1:18" s="26" customFormat="1" ht="25.9" customHeight="1" x14ac:dyDescent="0.25">
      <c r="A12" s="18"/>
      <c r="B12" s="18"/>
      <c r="C12" s="25" t="s">
        <v>5</v>
      </c>
      <c r="D12" s="25"/>
      <c r="E12" s="25"/>
      <c r="F12" s="25"/>
      <c r="H12" s="27"/>
      <c r="I12" s="22"/>
      <c r="J12" s="18"/>
      <c r="K12" s="18"/>
    </row>
    <row r="13" spans="1:18" s="30" customFormat="1" ht="51" customHeight="1" x14ac:dyDescent="0.25">
      <c r="A13" s="28" t="s">
        <v>6</v>
      </c>
      <c r="B13" s="28" t="s">
        <v>7</v>
      </c>
      <c r="C13" s="28" t="s">
        <v>8</v>
      </c>
      <c r="D13" s="28" t="s">
        <v>9</v>
      </c>
      <c r="E13" s="28" t="s">
        <v>10</v>
      </c>
      <c r="F13" s="28" t="s">
        <v>11</v>
      </c>
      <c r="G13" s="29" t="s">
        <v>12</v>
      </c>
      <c r="H13" s="28" t="s">
        <v>13</v>
      </c>
      <c r="I13" s="28" t="s">
        <v>14</v>
      </c>
      <c r="J13" s="29" t="s">
        <v>15</v>
      </c>
      <c r="K13" s="28" t="s">
        <v>16</v>
      </c>
      <c r="L13" s="28" t="s">
        <v>17</v>
      </c>
      <c r="M13" s="28" t="s">
        <v>18</v>
      </c>
      <c r="N13" s="28" t="s">
        <v>19</v>
      </c>
      <c r="O13" s="28" t="s">
        <v>20</v>
      </c>
      <c r="P13" s="28" t="s">
        <v>21</v>
      </c>
      <c r="Q13" s="28" t="s">
        <v>22</v>
      </c>
      <c r="R13" s="28" t="s">
        <v>23</v>
      </c>
    </row>
    <row r="14" spans="1:18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31" t="s">
        <v>40</v>
      </c>
      <c r="R14" s="60" t="s">
        <v>41</v>
      </c>
    </row>
    <row r="15" spans="1:18" s="41" customFormat="1" ht="55.5" customHeight="1" x14ac:dyDescent="0.25">
      <c r="A15" s="33">
        <v>1</v>
      </c>
      <c r="B15" s="64" t="s">
        <v>54</v>
      </c>
      <c r="C15" s="65"/>
      <c r="D15" s="62" t="s">
        <v>61</v>
      </c>
      <c r="E15" s="70" t="s">
        <v>62</v>
      </c>
      <c r="F15" s="34" t="s">
        <v>56</v>
      </c>
      <c r="G15" s="35">
        <v>29.54</v>
      </c>
      <c r="H15" s="34" t="s">
        <v>42</v>
      </c>
      <c r="I15" s="36"/>
      <c r="J15" s="37"/>
      <c r="K15" s="33" t="s">
        <v>60</v>
      </c>
      <c r="L15" s="63" t="s">
        <v>55</v>
      </c>
      <c r="M15" s="34" t="s">
        <v>56</v>
      </c>
      <c r="N15" s="36"/>
      <c r="O15" s="38"/>
      <c r="P15" s="39" t="s">
        <v>56</v>
      </c>
      <c r="Q15" s="39" t="s">
        <v>56</v>
      </c>
      <c r="R15" s="40">
        <f>G15</f>
        <v>29.54</v>
      </c>
    </row>
    <row r="16" spans="1:18" s="41" customFormat="1" ht="54" customHeight="1" x14ac:dyDescent="0.25">
      <c r="A16" s="33">
        <v>2</v>
      </c>
      <c r="B16" s="66"/>
      <c r="C16" s="68"/>
      <c r="D16" s="62" t="s">
        <v>61</v>
      </c>
      <c r="E16" s="71" t="s">
        <v>63</v>
      </c>
      <c r="F16" s="34" t="s">
        <v>56</v>
      </c>
      <c r="G16" s="35">
        <v>23.29</v>
      </c>
      <c r="H16" s="34" t="s">
        <v>42</v>
      </c>
      <c r="I16" s="36"/>
      <c r="J16" s="37"/>
      <c r="K16" s="33" t="s">
        <v>60</v>
      </c>
      <c r="L16" s="63" t="s">
        <v>77</v>
      </c>
      <c r="M16" s="34" t="s">
        <v>56</v>
      </c>
      <c r="N16" s="36"/>
      <c r="O16" s="38"/>
      <c r="P16" s="39" t="s">
        <v>56</v>
      </c>
      <c r="Q16" s="39" t="s">
        <v>56</v>
      </c>
      <c r="R16" s="40">
        <f t="shared" ref="R16:R17" si="0">G16</f>
        <v>23.29</v>
      </c>
    </row>
    <row r="17" spans="1:18" s="41" customFormat="1" ht="63" customHeight="1" x14ac:dyDescent="0.25">
      <c r="A17" s="33">
        <v>3</v>
      </c>
      <c r="B17" s="66"/>
      <c r="C17" s="68"/>
      <c r="D17" s="62" t="s">
        <v>61</v>
      </c>
      <c r="E17" s="71" t="s">
        <v>64</v>
      </c>
      <c r="F17" s="34" t="s">
        <v>56</v>
      </c>
      <c r="G17" s="35">
        <v>343.98700000000002</v>
      </c>
      <c r="H17" s="34" t="s">
        <v>42</v>
      </c>
      <c r="I17" s="36"/>
      <c r="J17" s="37"/>
      <c r="K17" s="33" t="s">
        <v>60</v>
      </c>
      <c r="L17" s="63" t="s">
        <v>78</v>
      </c>
      <c r="M17" s="34" t="s">
        <v>56</v>
      </c>
      <c r="N17" s="36"/>
      <c r="O17" s="38"/>
      <c r="P17" s="39" t="s">
        <v>56</v>
      </c>
      <c r="Q17" s="39" t="s">
        <v>56</v>
      </c>
      <c r="R17" s="40">
        <f t="shared" si="0"/>
        <v>343.98700000000002</v>
      </c>
    </row>
    <row r="18" spans="1:18" s="41" customFormat="1" ht="55.5" customHeight="1" x14ac:dyDescent="0.25">
      <c r="A18" s="33">
        <v>4</v>
      </c>
      <c r="B18" s="66"/>
      <c r="C18" s="68"/>
      <c r="D18" s="62" t="s">
        <v>61</v>
      </c>
      <c r="E18" s="70" t="s">
        <v>65</v>
      </c>
      <c r="F18" s="34" t="s">
        <v>56</v>
      </c>
      <c r="G18" s="35">
        <v>14.085000000000001</v>
      </c>
      <c r="H18" s="34" t="s">
        <v>42</v>
      </c>
      <c r="I18" s="36"/>
      <c r="J18" s="37"/>
      <c r="K18" s="33" t="s">
        <v>60</v>
      </c>
      <c r="L18" s="63" t="s">
        <v>79</v>
      </c>
      <c r="M18" s="34" t="s">
        <v>56</v>
      </c>
      <c r="N18" s="36"/>
      <c r="O18" s="38"/>
      <c r="P18" s="39" t="s">
        <v>56</v>
      </c>
      <c r="Q18" s="39" t="s">
        <v>56</v>
      </c>
      <c r="R18" s="40">
        <f>G18</f>
        <v>14.085000000000001</v>
      </c>
    </row>
    <row r="19" spans="1:18" s="41" customFormat="1" ht="54" customHeight="1" x14ac:dyDescent="0.25">
      <c r="A19" s="33">
        <v>5</v>
      </c>
      <c r="B19" s="66"/>
      <c r="C19" s="68"/>
      <c r="D19" s="62" t="s">
        <v>61</v>
      </c>
      <c r="E19" s="71" t="s">
        <v>66</v>
      </c>
      <c r="F19" s="34" t="s">
        <v>56</v>
      </c>
      <c r="G19" s="35">
        <v>48.475000000000001</v>
      </c>
      <c r="H19" s="34" t="s">
        <v>42</v>
      </c>
      <c r="I19" s="36"/>
      <c r="J19" s="37"/>
      <c r="K19" s="33" t="s">
        <v>60</v>
      </c>
      <c r="L19" s="63" t="s">
        <v>80</v>
      </c>
      <c r="M19" s="34" t="s">
        <v>56</v>
      </c>
      <c r="N19" s="36"/>
      <c r="O19" s="38"/>
      <c r="P19" s="39" t="s">
        <v>56</v>
      </c>
      <c r="Q19" s="39" t="s">
        <v>56</v>
      </c>
      <c r="R19" s="40">
        <f t="shared" ref="R19:R20" si="1">G19</f>
        <v>48.475000000000001</v>
      </c>
    </row>
    <row r="20" spans="1:18" s="41" customFormat="1" ht="63" customHeight="1" x14ac:dyDescent="0.25">
      <c r="A20" s="33">
        <v>6</v>
      </c>
      <c r="B20" s="66"/>
      <c r="C20" s="68"/>
      <c r="D20" s="62" t="s">
        <v>61</v>
      </c>
      <c r="E20" s="71" t="s">
        <v>67</v>
      </c>
      <c r="F20" s="34" t="s">
        <v>56</v>
      </c>
      <c r="G20" s="35">
        <v>4.5599999999999996</v>
      </c>
      <c r="H20" s="34" t="s">
        <v>42</v>
      </c>
      <c r="I20" s="36"/>
      <c r="J20" s="37"/>
      <c r="K20" s="33" t="s">
        <v>60</v>
      </c>
      <c r="L20" s="63" t="s">
        <v>81</v>
      </c>
      <c r="M20" s="34" t="s">
        <v>56</v>
      </c>
      <c r="N20" s="36"/>
      <c r="O20" s="38"/>
      <c r="P20" s="39" t="s">
        <v>56</v>
      </c>
      <c r="Q20" s="39" t="s">
        <v>56</v>
      </c>
      <c r="R20" s="40">
        <f t="shared" si="1"/>
        <v>4.5599999999999996</v>
      </c>
    </row>
    <row r="21" spans="1:18" s="41" customFormat="1" ht="55.5" customHeight="1" x14ac:dyDescent="0.25">
      <c r="A21" s="33">
        <v>7</v>
      </c>
      <c r="B21" s="66"/>
      <c r="C21" s="68"/>
      <c r="D21" s="62" t="s">
        <v>61</v>
      </c>
      <c r="E21" s="70" t="s">
        <v>68</v>
      </c>
      <c r="F21" s="34" t="s">
        <v>56</v>
      </c>
      <c r="G21" s="35">
        <v>428.47800000000001</v>
      </c>
      <c r="H21" s="34" t="s">
        <v>42</v>
      </c>
      <c r="I21" s="36"/>
      <c r="J21" s="37"/>
      <c r="K21" s="33" t="s">
        <v>60</v>
      </c>
      <c r="L21" s="63" t="s">
        <v>82</v>
      </c>
      <c r="M21" s="34" t="s">
        <v>56</v>
      </c>
      <c r="N21" s="36"/>
      <c r="O21" s="38"/>
      <c r="P21" s="39" t="s">
        <v>56</v>
      </c>
      <c r="Q21" s="39" t="s">
        <v>56</v>
      </c>
      <c r="R21" s="40">
        <f>G21</f>
        <v>428.47800000000001</v>
      </c>
    </row>
    <row r="22" spans="1:18" s="41" customFormat="1" ht="54" customHeight="1" x14ac:dyDescent="0.25">
      <c r="A22" s="33">
        <v>8</v>
      </c>
      <c r="B22" s="66"/>
      <c r="C22" s="68"/>
      <c r="D22" s="62" t="s">
        <v>61</v>
      </c>
      <c r="E22" s="71" t="s">
        <v>69</v>
      </c>
      <c r="F22" s="34" t="s">
        <v>56</v>
      </c>
      <c r="G22" s="35">
        <v>183.42099999999999</v>
      </c>
      <c r="H22" s="34" t="s">
        <v>42</v>
      </c>
      <c r="I22" s="36"/>
      <c r="J22" s="37"/>
      <c r="K22" s="33" t="s">
        <v>60</v>
      </c>
      <c r="L22" s="63" t="s">
        <v>83</v>
      </c>
      <c r="M22" s="34" t="s">
        <v>56</v>
      </c>
      <c r="N22" s="36"/>
      <c r="O22" s="38"/>
      <c r="P22" s="39" t="s">
        <v>56</v>
      </c>
      <c r="Q22" s="39" t="s">
        <v>56</v>
      </c>
      <c r="R22" s="40">
        <f t="shared" ref="R22:R23" si="2">G22</f>
        <v>183.42099999999999</v>
      </c>
    </row>
    <row r="23" spans="1:18" s="41" customFormat="1" ht="63" customHeight="1" x14ac:dyDescent="0.25">
      <c r="A23" s="33">
        <v>9</v>
      </c>
      <c r="B23" s="66"/>
      <c r="C23" s="68"/>
      <c r="D23" s="62" t="s">
        <v>61</v>
      </c>
      <c r="E23" s="71" t="s">
        <v>70</v>
      </c>
      <c r="F23" s="34" t="s">
        <v>56</v>
      </c>
      <c r="G23" s="35">
        <v>0.23899999999999999</v>
      </c>
      <c r="H23" s="34" t="s">
        <v>42</v>
      </c>
      <c r="I23" s="36"/>
      <c r="J23" s="37"/>
      <c r="K23" s="33" t="s">
        <v>60</v>
      </c>
      <c r="L23" s="63" t="s">
        <v>84</v>
      </c>
      <c r="M23" s="34" t="s">
        <v>56</v>
      </c>
      <c r="N23" s="36"/>
      <c r="O23" s="38"/>
      <c r="P23" s="39" t="s">
        <v>56</v>
      </c>
      <c r="Q23" s="39" t="s">
        <v>56</v>
      </c>
      <c r="R23" s="40">
        <f t="shared" si="2"/>
        <v>0.23899999999999999</v>
      </c>
    </row>
    <row r="24" spans="1:18" s="41" customFormat="1" ht="55.5" customHeight="1" x14ac:dyDescent="0.25">
      <c r="A24" s="33">
        <v>10</v>
      </c>
      <c r="B24" s="66"/>
      <c r="C24" s="68"/>
      <c r="D24" s="62" t="s">
        <v>61</v>
      </c>
      <c r="E24" s="70" t="s">
        <v>71</v>
      </c>
      <c r="F24" s="34" t="s">
        <v>56</v>
      </c>
      <c r="G24" s="35">
        <v>12.212</v>
      </c>
      <c r="H24" s="34" t="s">
        <v>42</v>
      </c>
      <c r="I24" s="36"/>
      <c r="J24" s="37"/>
      <c r="K24" s="33" t="s">
        <v>60</v>
      </c>
      <c r="L24" s="63" t="s">
        <v>85</v>
      </c>
      <c r="M24" s="34" t="s">
        <v>56</v>
      </c>
      <c r="N24" s="36"/>
      <c r="O24" s="38"/>
      <c r="P24" s="39" t="s">
        <v>56</v>
      </c>
      <c r="Q24" s="39" t="s">
        <v>56</v>
      </c>
      <c r="R24" s="40">
        <f>G24</f>
        <v>12.212</v>
      </c>
    </row>
    <row r="25" spans="1:18" s="41" customFormat="1" ht="54" customHeight="1" x14ac:dyDescent="0.25">
      <c r="A25" s="33">
        <v>11</v>
      </c>
      <c r="B25" s="66"/>
      <c r="C25" s="68"/>
      <c r="D25" s="62" t="s">
        <v>61</v>
      </c>
      <c r="E25" s="71" t="s">
        <v>72</v>
      </c>
      <c r="F25" s="34" t="s">
        <v>56</v>
      </c>
      <c r="G25" s="35">
        <v>31.841999999999999</v>
      </c>
      <c r="H25" s="34" t="s">
        <v>42</v>
      </c>
      <c r="I25" s="36"/>
      <c r="J25" s="37"/>
      <c r="K25" s="33" t="s">
        <v>60</v>
      </c>
      <c r="L25" s="63" t="s">
        <v>86</v>
      </c>
      <c r="M25" s="34" t="s">
        <v>56</v>
      </c>
      <c r="N25" s="36"/>
      <c r="O25" s="38"/>
      <c r="P25" s="39" t="s">
        <v>56</v>
      </c>
      <c r="Q25" s="39" t="s">
        <v>56</v>
      </c>
      <c r="R25" s="40">
        <f t="shared" ref="R25:R26" si="3">G25</f>
        <v>31.841999999999999</v>
      </c>
    </row>
    <row r="26" spans="1:18" s="41" customFormat="1" ht="63" customHeight="1" x14ac:dyDescent="0.25">
      <c r="A26" s="33">
        <v>12</v>
      </c>
      <c r="B26" s="66"/>
      <c r="C26" s="68"/>
      <c r="D26" s="62" t="s">
        <v>61</v>
      </c>
      <c r="E26" s="71" t="s">
        <v>73</v>
      </c>
      <c r="F26" s="34" t="s">
        <v>56</v>
      </c>
      <c r="G26" s="35">
        <v>0.72</v>
      </c>
      <c r="H26" s="34" t="s">
        <v>42</v>
      </c>
      <c r="I26" s="36"/>
      <c r="J26" s="37"/>
      <c r="K26" s="33" t="s">
        <v>60</v>
      </c>
      <c r="L26" s="63" t="s">
        <v>87</v>
      </c>
      <c r="M26" s="34" t="s">
        <v>56</v>
      </c>
      <c r="N26" s="36"/>
      <c r="O26" s="38"/>
      <c r="P26" s="39" t="s">
        <v>56</v>
      </c>
      <c r="Q26" s="39" t="s">
        <v>56</v>
      </c>
      <c r="R26" s="40">
        <f t="shared" si="3"/>
        <v>0.72</v>
      </c>
    </row>
    <row r="27" spans="1:18" s="41" customFormat="1" ht="55.5" customHeight="1" x14ac:dyDescent="0.25">
      <c r="A27" s="33">
        <v>13</v>
      </c>
      <c r="B27" s="66"/>
      <c r="C27" s="68"/>
      <c r="D27" s="62" t="s">
        <v>61</v>
      </c>
      <c r="E27" s="70" t="s">
        <v>74</v>
      </c>
      <c r="F27" s="34" t="s">
        <v>56</v>
      </c>
      <c r="G27" s="35">
        <v>37.561999999999998</v>
      </c>
      <c r="H27" s="34" t="s">
        <v>42</v>
      </c>
      <c r="I27" s="36"/>
      <c r="J27" s="37"/>
      <c r="K27" s="33" t="s">
        <v>60</v>
      </c>
      <c r="L27" s="63" t="s">
        <v>88</v>
      </c>
      <c r="M27" s="34" t="s">
        <v>56</v>
      </c>
      <c r="N27" s="36"/>
      <c r="O27" s="38"/>
      <c r="P27" s="39" t="s">
        <v>56</v>
      </c>
      <c r="Q27" s="39" t="s">
        <v>56</v>
      </c>
      <c r="R27" s="40">
        <f>G27</f>
        <v>37.561999999999998</v>
      </c>
    </row>
    <row r="28" spans="1:18" s="41" customFormat="1" ht="54" customHeight="1" x14ac:dyDescent="0.25">
      <c r="A28" s="33">
        <v>14</v>
      </c>
      <c r="B28" s="66"/>
      <c r="C28" s="68"/>
      <c r="D28" s="62" t="s">
        <v>61</v>
      </c>
      <c r="E28" s="71" t="s">
        <v>75</v>
      </c>
      <c r="F28" s="34" t="s">
        <v>56</v>
      </c>
      <c r="G28" s="35">
        <v>2.0760000000000001</v>
      </c>
      <c r="H28" s="34" t="s">
        <v>42</v>
      </c>
      <c r="I28" s="36"/>
      <c r="J28" s="37"/>
      <c r="K28" s="33" t="s">
        <v>60</v>
      </c>
      <c r="L28" s="63" t="s">
        <v>89</v>
      </c>
      <c r="M28" s="34" t="s">
        <v>56</v>
      </c>
      <c r="N28" s="36"/>
      <c r="O28" s="38"/>
      <c r="P28" s="39" t="s">
        <v>56</v>
      </c>
      <c r="Q28" s="39" t="s">
        <v>56</v>
      </c>
      <c r="R28" s="40">
        <f t="shared" ref="R28:R29" si="4">G28</f>
        <v>2.0760000000000001</v>
      </c>
    </row>
    <row r="29" spans="1:18" s="41" customFormat="1" ht="63" customHeight="1" x14ac:dyDescent="0.25">
      <c r="A29" s="33">
        <v>15</v>
      </c>
      <c r="B29" s="67"/>
      <c r="C29" s="69"/>
      <c r="D29" s="62" t="s">
        <v>61</v>
      </c>
      <c r="E29" s="71" t="s">
        <v>76</v>
      </c>
      <c r="F29" s="34" t="s">
        <v>56</v>
      </c>
      <c r="G29" s="35">
        <v>28.838999999999999</v>
      </c>
      <c r="H29" s="34" t="s">
        <v>42</v>
      </c>
      <c r="I29" s="36"/>
      <c r="J29" s="37"/>
      <c r="K29" s="33" t="s">
        <v>60</v>
      </c>
      <c r="L29" s="63" t="s">
        <v>90</v>
      </c>
      <c r="M29" s="34" t="s">
        <v>56</v>
      </c>
      <c r="N29" s="36"/>
      <c r="O29" s="38"/>
      <c r="P29" s="39" t="s">
        <v>56</v>
      </c>
      <c r="Q29" s="39" t="s">
        <v>56</v>
      </c>
      <c r="R29" s="40">
        <f t="shared" si="4"/>
        <v>28.838999999999999</v>
      </c>
    </row>
    <row r="30" spans="1:18" s="50" customFormat="1" ht="14.25" x14ac:dyDescent="0.2">
      <c r="A30" s="42"/>
      <c r="B30" s="42"/>
      <c r="C30" s="43"/>
      <c r="D30" s="44"/>
      <c r="E30" s="44"/>
      <c r="F30" s="44"/>
      <c r="G30" s="45">
        <v>1189.326</v>
      </c>
      <c r="H30" s="46"/>
      <c r="I30" s="47"/>
      <c r="J30" s="48">
        <f>SUM(J27:J29)</f>
        <v>0</v>
      </c>
      <c r="K30" s="42"/>
      <c r="L30" s="49"/>
      <c r="M30" s="49"/>
      <c r="N30" s="49"/>
      <c r="O30" s="49"/>
      <c r="P30" s="49"/>
      <c r="Q30" s="49"/>
      <c r="R30" s="45">
        <f>SUM(R15:R29)</f>
        <v>1189.326</v>
      </c>
    </row>
    <row r="31" spans="1:18" s="4" customFormat="1" x14ac:dyDescent="0.2">
      <c r="A31" s="1"/>
      <c r="B31" s="1"/>
      <c r="C31" s="1"/>
      <c r="D31" s="1"/>
      <c r="E31" s="1"/>
      <c r="F31" s="1"/>
      <c r="H31" s="3"/>
      <c r="I31" s="8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1" t="s">
        <v>43</v>
      </c>
      <c r="B32" s="11"/>
      <c r="C32" s="2"/>
      <c r="D32" s="2"/>
      <c r="E32" s="2"/>
      <c r="F32" s="2"/>
      <c r="G32" s="2"/>
      <c r="H32" s="51"/>
      <c r="I32" s="5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52" t="s">
        <v>44</v>
      </c>
      <c r="B33" s="52"/>
      <c r="C33" s="53"/>
      <c r="D33" s="53"/>
      <c r="E33" s="53"/>
      <c r="F33" s="53"/>
      <c r="G33" s="2"/>
      <c r="H33" s="3"/>
      <c r="I33" s="2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52" t="s">
        <v>45</v>
      </c>
      <c r="B34" s="52"/>
      <c r="C34" s="53"/>
      <c r="D34" s="53"/>
      <c r="E34" s="53"/>
      <c r="F34" s="53"/>
      <c r="G34" s="2"/>
      <c r="H34" s="3"/>
      <c r="I34" s="2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52" t="s">
        <v>46</v>
      </c>
      <c r="B35" s="52"/>
      <c r="C35" s="53"/>
      <c r="D35" s="53"/>
      <c r="E35" s="53"/>
      <c r="F35" s="53"/>
      <c r="G35" s="2"/>
      <c r="H35" s="3"/>
      <c r="I35" s="2"/>
      <c r="K35" s="9"/>
      <c r="L35" s="5"/>
      <c r="M35" s="5"/>
      <c r="N35" s="5"/>
      <c r="O35" s="5"/>
      <c r="P35" s="5"/>
      <c r="Q35" s="5"/>
      <c r="R35" s="5"/>
    </row>
    <row r="36" spans="1:18" s="54" customFormat="1" x14ac:dyDescent="0.2">
      <c r="A36" s="52" t="s">
        <v>58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</row>
    <row r="37" spans="1:18" s="54" customFormat="1" x14ac:dyDescent="0.2">
      <c r="A37" s="52" t="s">
        <v>91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</row>
    <row r="38" spans="1:18" s="54" customFormat="1" x14ac:dyDescent="0.2">
      <c r="A38" s="52" t="s">
        <v>59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</row>
    <row r="39" spans="1:18" s="54" customFormat="1" x14ac:dyDescent="0.2">
      <c r="A39" s="52" t="s">
        <v>47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</row>
    <row r="40" spans="1:18" s="4" customFormat="1" x14ac:dyDescent="0.2">
      <c r="A40" s="52" t="s">
        <v>48</v>
      </c>
      <c r="B40" s="8"/>
      <c r="C40" s="8"/>
      <c r="D40" s="8"/>
      <c r="E40" s="8"/>
      <c r="F40" s="8"/>
      <c r="G40" s="8"/>
      <c r="K40" s="55" t="s">
        <v>49</v>
      </c>
      <c r="L40" s="8"/>
      <c r="M40" s="8"/>
      <c r="N40" s="1"/>
      <c r="O40" s="9"/>
      <c r="P40" s="9"/>
      <c r="Q40" s="9"/>
      <c r="R40" s="9"/>
    </row>
    <row r="41" spans="1:18" s="4" customFormat="1" x14ac:dyDescent="0.2">
      <c r="A41" s="52"/>
      <c r="B41" s="8"/>
      <c r="C41" s="8"/>
      <c r="D41" s="8"/>
      <c r="E41" s="8"/>
      <c r="F41" s="8"/>
      <c r="G41" s="8"/>
      <c r="K41" s="55"/>
      <c r="L41" s="8"/>
      <c r="M41" s="8"/>
      <c r="N41" s="1"/>
      <c r="O41" s="9"/>
      <c r="P41" s="9"/>
      <c r="Q41" s="9"/>
      <c r="R41" s="9"/>
    </row>
    <row r="42" spans="1:18" s="4" customFormat="1" x14ac:dyDescent="0.2">
      <c r="A42" s="52"/>
      <c r="B42" s="8"/>
      <c r="C42" s="8"/>
      <c r="D42" s="8"/>
      <c r="E42" s="8"/>
      <c r="F42" s="8"/>
      <c r="G42" s="8"/>
      <c r="K42" s="55"/>
      <c r="L42" s="8"/>
      <c r="M42" s="8"/>
      <c r="N42" s="1"/>
      <c r="O42" s="9"/>
      <c r="P42" s="9"/>
      <c r="Q42" s="9"/>
      <c r="R42" s="9"/>
    </row>
    <row r="43" spans="1:18" s="4" customFormat="1" x14ac:dyDescent="0.2">
      <c r="A43" s="8" t="s">
        <v>50</v>
      </c>
      <c r="B43" s="8"/>
      <c r="C43" s="8"/>
      <c r="D43" s="8"/>
      <c r="E43" s="8"/>
      <c r="F43" s="8"/>
      <c r="G43" s="8"/>
      <c r="K43" s="55" t="s">
        <v>51</v>
      </c>
      <c r="L43" s="56"/>
      <c r="M43" s="56"/>
      <c r="N43" s="57"/>
      <c r="O43" s="9"/>
      <c r="P43" s="9"/>
      <c r="Q43" s="9"/>
      <c r="R43" s="9"/>
    </row>
    <row r="44" spans="1:18" s="4" customFormat="1" x14ac:dyDescent="0.2">
      <c r="A44" s="2"/>
      <c r="B44" s="2"/>
      <c r="C44" s="8" t="s">
        <v>52</v>
      </c>
      <c r="D44" s="8"/>
      <c r="E44" s="8"/>
      <c r="F44" s="8"/>
      <c r="G44" s="2"/>
      <c r="K44" s="58" t="s">
        <v>53</v>
      </c>
      <c r="L44" s="8"/>
      <c r="M44" s="8"/>
      <c r="O44" s="9"/>
      <c r="P44" s="9"/>
      <c r="Q44" s="9"/>
      <c r="R44" s="9"/>
    </row>
    <row r="45" spans="1:18" s="4" customFormat="1" x14ac:dyDescent="0.2">
      <c r="A45" s="1"/>
      <c r="B45" s="1"/>
      <c r="C45" s="1"/>
      <c r="D45" s="1"/>
      <c r="E45" s="1"/>
      <c r="F45" s="1"/>
      <c r="G45" s="2"/>
      <c r="H45" s="3"/>
      <c r="I45" s="8"/>
      <c r="J45" s="1"/>
      <c r="K45" s="9"/>
      <c r="L45" s="5"/>
      <c r="M45" s="5"/>
      <c r="N45" s="5"/>
      <c r="O45" s="5"/>
      <c r="P45" s="5"/>
      <c r="Q45" s="5"/>
      <c r="R45" s="5"/>
    </row>
    <row r="46" spans="1:18" s="4" customFormat="1" x14ac:dyDescent="0.2">
      <c r="A46" s="1"/>
      <c r="B46" s="1"/>
      <c r="C46" s="1"/>
      <c r="D46" s="1"/>
      <c r="E46" s="1"/>
      <c r="F46" s="1"/>
      <c r="G46" s="2"/>
      <c r="H46" s="3"/>
      <c r="I46" s="8"/>
      <c r="J46" s="1"/>
      <c r="K46" s="9"/>
      <c r="L46" s="5"/>
      <c r="M46" s="5"/>
      <c r="N46" s="5"/>
      <c r="O46" s="5"/>
      <c r="P46" s="5"/>
      <c r="Q46" s="5"/>
      <c r="R46" s="5"/>
    </row>
    <row r="47" spans="1:18" s="4" customFormat="1" x14ac:dyDescent="0.2">
      <c r="A47" s="1"/>
      <c r="B47" s="1"/>
      <c r="C47" s="1"/>
      <c r="D47" s="1"/>
      <c r="E47" s="1"/>
      <c r="F47" s="1"/>
      <c r="G47" s="51"/>
      <c r="H47" s="3"/>
      <c r="I47" s="8"/>
      <c r="J47" s="1"/>
      <c r="K47" s="9"/>
      <c r="L47" s="5"/>
      <c r="M47" s="5"/>
      <c r="N47" s="5"/>
      <c r="O47" s="5"/>
      <c r="P47" s="5"/>
      <c r="Q47" s="5"/>
      <c r="R47" s="5"/>
    </row>
    <row r="48" spans="1:18" s="4" customFormat="1" x14ac:dyDescent="0.2">
      <c r="A48" s="1"/>
      <c r="B48" s="1"/>
      <c r="C48" s="1"/>
      <c r="D48" s="1"/>
      <c r="E48" s="1"/>
      <c r="F48" s="1"/>
      <c r="G48" s="2"/>
      <c r="H48" s="3"/>
      <c r="I48" s="8"/>
      <c r="J48" s="1"/>
      <c r="K48" s="9"/>
      <c r="L48" s="5"/>
      <c r="M48" s="5"/>
      <c r="N48" s="5"/>
      <c r="O48" s="5"/>
      <c r="P48" s="5"/>
      <c r="Q48" s="5"/>
      <c r="R48" s="5"/>
    </row>
    <row r="49" spans="1:18" s="4" customFormat="1" x14ac:dyDescent="0.2">
      <c r="A49" s="1"/>
      <c r="B49" s="1"/>
      <c r="C49" s="1"/>
      <c r="D49" s="1"/>
      <c r="E49" s="1"/>
      <c r="F49" s="1"/>
      <c r="G49" s="2"/>
      <c r="H49" s="3"/>
      <c r="I49" s="8"/>
      <c r="J49" s="1"/>
      <c r="K49" s="9"/>
      <c r="L49" s="5"/>
      <c r="M49" s="5"/>
      <c r="N49" s="5"/>
      <c r="O49" s="5"/>
      <c r="P49" s="5"/>
      <c r="Q49" s="5"/>
      <c r="R49" s="5"/>
    </row>
    <row r="50" spans="1:18" s="4" customFormat="1" x14ac:dyDescent="0.2">
      <c r="A50" s="1"/>
      <c r="B50" s="1"/>
      <c r="C50" s="1"/>
      <c r="D50" s="1"/>
      <c r="E50" s="1"/>
      <c r="F50" s="1"/>
      <c r="G50" s="2"/>
      <c r="H50" s="3"/>
      <c r="I50" s="8"/>
      <c r="J50" s="1"/>
      <c r="K50" s="9"/>
      <c r="L50" s="5"/>
      <c r="M50" s="5"/>
      <c r="N50" s="5"/>
      <c r="O50" s="5"/>
      <c r="P50" s="5"/>
      <c r="Q50" s="5"/>
      <c r="R50" s="5"/>
    </row>
    <row r="51" spans="1:18" s="4" customFormat="1" x14ac:dyDescent="0.2">
      <c r="A51" s="1"/>
      <c r="B51" s="1"/>
      <c r="C51" s="1"/>
      <c r="D51" s="1"/>
      <c r="E51" s="1"/>
      <c r="F51" s="1"/>
      <c r="G51" s="2"/>
      <c r="H51" s="3"/>
      <c r="I51" s="59"/>
      <c r="J51" s="1"/>
      <c r="K51" s="9"/>
      <c r="L51" s="5"/>
      <c r="M51" s="5"/>
      <c r="N51" s="5"/>
      <c r="O51" s="5"/>
      <c r="P51" s="5"/>
      <c r="Q51" s="5"/>
      <c r="R51" s="5"/>
    </row>
    <row r="52" spans="1:18" s="4" customFormat="1" x14ac:dyDescent="0.2">
      <c r="A52" s="1"/>
      <c r="B52" s="1"/>
      <c r="C52" s="1"/>
      <c r="D52" s="1"/>
      <c r="E52" s="1"/>
      <c r="F52" s="1"/>
      <c r="G52" s="2"/>
      <c r="H52" s="3"/>
      <c r="I52" s="8"/>
      <c r="J52" s="1"/>
      <c r="K52" s="9"/>
      <c r="L52" s="5"/>
      <c r="M52" s="5"/>
      <c r="N52" s="5"/>
      <c r="O52" s="5"/>
      <c r="P52" s="5"/>
      <c r="Q52" s="5"/>
      <c r="R52" s="5"/>
    </row>
    <row r="53" spans="1:18" s="4" customFormat="1" x14ac:dyDescent="0.2">
      <c r="A53" s="1"/>
      <c r="B53" s="1"/>
      <c r="C53" s="1"/>
      <c r="D53" s="1"/>
      <c r="E53" s="1"/>
      <c r="F53" s="1"/>
      <c r="G53" s="2"/>
      <c r="H53" s="3"/>
      <c r="I53" s="8"/>
      <c r="J53" s="1"/>
      <c r="K53" s="9"/>
      <c r="L53" s="5"/>
      <c r="M53" s="5"/>
      <c r="N53" s="5"/>
      <c r="O53" s="5"/>
      <c r="P53" s="5"/>
      <c r="Q53" s="5"/>
      <c r="R53" s="5"/>
    </row>
    <row r="63" spans="1:18" s="1" customFormat="1" ht="31.5" customHeight="1" x14ac:dyDescent="0.2">
      <c r="G63" s="2"/>
      <c r="H63" s="3"/>
      <c r="I63" s="8"/>
      <c r="K63" s="9"/>
      <c r="L63" s="5"/>
      <c r="M63" s="5"/>
      <c r="N63" s="5"/>
      <c r="O63" s="5"/>
      <c r="P63" s="5"/>
      <c r="Q63" s="5"/>
      <c r="R63" s="5"/>
    </row>
  </sheetData>
  <autoFilter ref="A14:R30"/>
  <mergeCells count="2">
    <mergeCell ref="B15:B29"/>
    <mergeCell ref="C15:C29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 и лом меди</vt:lpstr>
      <vt:lpstr>'Трубы бу и лом меди'!Заголовки_для_печати</vt:lpstr>
      <vt:lpstr>'Трубы бу и лом меди'!Область_печати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Сарлыбаев Рафкат Фиргатович</cp:lastModifiedBy>
  <cp:lastPrinted>2020-01-30T09:16:42Z</cp:lastPrinted>
  <dcterms:created xsi:type="dcterms:W3CDTF">2020-01-30T09:16:10Z</dcterms:created>
  <dcterms:modified xsi:type="dcterms:W3CDTF">2020-03-25T17:54:33Z</dcterms:modified>
</cp:coreProperties>
</file>